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p20aap\Desktop\PhD\Thesis\Supplementary\Chapter 4\"/>
    </mc:Choice>
  </mc:AlternateContent>
  <xr:revisionPtr revIDLastSave="0" documentId="13_ncr:1_{EC87F479-F6F4-4D03-A3FC-7BC772FC0FC2}" xr6:coauthVersionLast="47" xr6:coauthVersionMax="47" xr10:uidLastSave="{00000000-0000-0000-0000-000000000000}"/>
  <bookViews>
    <workbookView xWindow="-108" yWindow="-108" windowWidth="23256" windowHeight="12576" xr2:uid="{1D960932-EEF4-4C77-B709-1E125950E2FF}"/>
  </bookViews>
  <sheets>
    <sheet name="WGB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4" i="1" l="1"/>
  <c r="J24" i="1"/>
  <c r="F24" i="1"/>
  <c r="E24" i="1"/>
  <c r="F22" i="1"/>
  <c r="G22" i="1"/>
  <c r="H22" i="1"/>
  <c r="I22" i="1"/>
  <c r="J22" i="1"/>
  <c r="K22" i="1"/>
  <c r="L22" i="1"/>
  <c r="M22" i="1"/>
  <c r="N22" i="1"/>
  <c r="O22" i="1"/>
  <c r="P22" i="1"/>
  <c r="F23" i="1"/>
  <c r="G23" i="1"/>
  <c r="H23" i="1"/>
  <c r="I23" i="1"/>
  <c r="J23" i="1"/>
  <c r="K23" i="1"/>
  <c r="L23" i="1"/>
  <c r="M23" i="1"/>
  <c r="N23" i="1"/>
  <c r="O23" i="1"/>
  <c r="P23" i="1"/>
  <c r="E23" i="1"/>
  <c r="E22" i="1"/>
  <c r="F21" i="1"/>
  <c r="G21" i="1"/>
  <c r="H21" i="1"/>
  <c r="I21" i="1"/>
  <c r="J21" i="1"/>
  <c r="K21" i="1"/>
  <c r="L21" i="1"/>
  <c r="M21" i="1"/>
  <c r="N21" i="1"/>
  <c r="O21" i="1"/>
  <c r="P21" i="1"/>
  <c r="E21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" i="1"/>
</calcChain>
</file>

<file path=xl/sharedStrings.xml><?xml version="1.0" encoding="utf-8"?>
<sst xmlns="http://schemas.openxmlformats.org/spreadsheetml/2006/main" count="64" uniqueCount="26">
  <si>
    <t>Sample Number</t>
  </si>
  <si>
    <t>Genotype</t>
  </si>
  <si>
    <t>Biological replicate</t>
  </si>
  <si>
    <t>Number of Clean Raw Reads</t>
  </si>
  <si>
    <t>Number of Clean Raw Read Pairs</t>
  </si>
  <si>
    <t>% GC content</t>
  </si>
  <si>
    <t xml:space="preserve">Aligned Read Pairs </t>
  </si>
  <si>
    <t>% Aligned</t>
  </si>
  <si>
    <t>Deduplicated Read Pairs</t>
  </si>
  <si>
    <t>% of Aligned Read Pairs Removed During Deduplication</t>
  </si>
  <si>
    <t xml:space="preserve">% of Sequenced Read Pairs Used For Methylation Calling </t>
  </si>
  <si>
    <t>Average cytosine Coverage</t>
  </si>
  <si>
    <t>Bisulfite Non-Conversion Rate (%)</t>
  </si>
  <si>
    <t>Average</t>
  </si>
  <si>
    <t>Min</t>
  </si>
  <si>
    <t>Max</t>
  </si>
  <si>
    <t>Total</t>
  </si>
  <si>
    <t>Col-0</t>
  </si>
  <si>
    <t>DMSO</t>
  </si>
  <si>
    <t>L5</t>
  </si>
  <si>
    <t>L7</t>
  </si>
  <si>
    <t>Treatment</t>
  </si>
  <si>
    <t>E2</t>
  </si>
  <si>
    <t>Reads with Phred33 score &gt;20 (%)</t>
  </si>
  <si>
    <t>Reads with Phred33 score &gt;30 (%)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</si>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</sst>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0.000"/>
    <numFmt numFmtId="167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0" fillId="0" borderId="2" xfId="0" applyNumberFormat="1" applyBorder="1" applyAlignment="1">
      <alignment horizontal="center"/>
    </xf>
    <xf numFmtId="167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66" fontId="0" fillId="0" borderId="3" xfId="0" applyNumberForma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67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6" fontId="0" fillId="0" borderId="4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6" fontId="0" fillId="0" borderId="6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67" fontId="0" fillId="0" borderId="8" xfId="0" applyNumberFormat="1" applyBorder="1" applyAlignment="1">
      <alignment horizontal="center"/>
    </xf>
    <xf numFmtId="167" fontId="0" fillId="0" borderId="9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DCD30-F7A6-42CD-ADC8-2041E5126AE5}">
  <dimension ref="A1:P24"/>
  <sheetViews>
    <sheetView tabSelected="1" workbookViewId="0">
      <selection activeCell="C25" sqref="C25"/>
    </sheetView>
  </sheetViews>
  <sheetFormatPr defaultRowHeight="14.4" x14ac:dyDescent="0.3"/>
  <cols>
    <col min="1" max="12" width="13.33203125" customWidth="1"/>
    <col min="13" max="13" width="18.6640625" customWidth="1"/>
    <col min="14" max="14" width="18.109375" customWidth="1"/>
    <col min="15" max="15" width="13.33203125" customWidth="1"/>
    <col min="16" max="16" width="17.6640625" customWidth="1"/>
  </cols>
  <sheetData>
    <row r="1" spans="1:16" ht="86.4" x14ac:dyDescent="0.3">
      <c r="A1" s="23" t="s">
        <v>0</v>
      </c>
      <c r="B1" s="23" t="s">
        <v>2</v>
      </c>
      <c r="C1" s="23" t="s">
        <v>1</v>
      </c>
      <c r="D1" s="23" t="s">
        <v>21</v>
      </c>
      <c r="E1" s="23" t="s">
        <v>3</v>
      </c>
      <c r="F1" s="23" t="s">
        <v>4</v>
      </c>
      <c r="G1" s="23" t="s">
        <v>23</v>
      </c>
      <c r="H1" s="23" t="s">
        <v>24</v>
      </c>
      <c r="I1" s="23" t="s">
        <v>5</v>
      </c>
      <c r="J1" s="23" t="s">
        <v>6</v>
      </c>
      <c r="K1" s="23" t="s">
        <v>7</v>
      </c>
      <c r="L1" s="23" t="s">
        <v>8</v>
      </c>
      <c r="M1" s="23" t="s">
        <v>9</v>
      </c>
      <c r="N1" s="23" t="s">
        <v>10</v>
      </c>
      <c r="O1" s="23" t="s">
        <v>11</v>
      </c>
      <c r="P1" s="24" t="s">
        <v>12</v>
      </c>
    </row>
    <row r="2" spans="1:16" x14ac:dyDescent="0.3">
      <c r="A2" s="15">
        <v>7</v>
      </c>
      <c r="B2" s="15">
        <v>2</v>
      </c>
      <c r="C2" s="15" t="s">
        <v>17</v>
      </c>
      <c r="D2" s="15" t="s">
        <v>18</v>
      </c>
      <c r="E2" s="15">
        <v>48132290</v>
      </c>
      <c r="F2" s="15">
        <v>24066145</v>
      </c>
      <c r="G2" s="17">
        <v>95.66</v>
      </c>
      <c r="H2" s="17">
        <v>87.29</v>
      </c>
      <c r="I2" s="19">
        <v>20.53</v>
      </c>
      <c r="J2" s="15">
        <v>14524582</v>
      </c>
      <c r="K2" s="17">
        <f>(J2/F2)*100</f>
        <v>60.352756953803777</v>
      </c>
      <c r="L2" s="15">
        <v>14011825</v>
      </c>
      <c r="M2" s="21">
        <f>(1 - (L2/J2))*100</f>
        <v>3.5302702687072141</v>
      </c>
      <c r="N2" s="17">
        <f>(L2/F2)*100</f>
        <v>58.222141518718516</v>
      </c>
      <c r="O2" s="19">
        <v>8.7757299999999994</v>
      </c>
      <c r="P2" s="10">
        <v>0.41449900000000001</v>
      </c>
    </row>
    <row r="3" spans="1:16" x14ac:dyDescent="0.3">
      <c r="A3" s="15">
        <v>8</v>
      </c>
      <c r="B3" s="15">
        <v>2</v>
      </c>
      <c r="C3" s="15" t="s">
        <v>17</v>
      </c>
      <c r="D3" s="15" t="s">
        <v>22</v>
      </c>
      <c r="E3" s="15">
        <v>43927328</v>
      </c>
      <c r="F3" s="15">
        <v>21963664</v>
      </c>
      <c r="G3" s="17">
        <v>95.32</v>
      </c>
      <c r="H3" s="17">
        <v>86.83</v>
      </c>
      <c r="I3" s="19">
        <v>20.57</v>
      </c>
      <c r="J3" s="15">
        <v>14109304</v>
      </c>
      <c r="K3" s="17">
        <f t="shared" ref="K3:K19" si="0">(J3/F3)*100</f>
        <v>64.23929996379475</v>
      </c>
      <c r="L3" s="15">
        <v>13678145</v>
      </c>
      <c r="M3" s="21">
        <f t="shared" ref="M3:M19" si="1">(1 - (L3/J3))*100</f>
        <v>3.0558488214585178</v>
      </c>
      <c r="N3" s="17">
        <f t="shared" ref="N3:N19" si="2">(L3/F3)*100</f>
        <v>62.276244072937928</v>
      </c>
      <c r="O3" s="19">
        <v>8.7741699999999998</v>
      </c>
      <c r="P3" s="10">
        <v>0.42785100000000004</v>
      </c>
    </row>
    <row r="4" spans="1:16" x14ac:dyDescent="0.3">
      <c r="A4" s="15">
        <v>9</v>
      </c>
      <c r="B4" s="15">
        <v>2</v>
      </c>
      <c r="C4" s="15" t="s">
        <v>19</v>
      </c>
      <c r="D4" s="15" t="s">
        <v>18</v>
      </c>
      <c r="E4" s="15">
        <v>48111090</v>
      </c>
      <c r="F4" s="15">
        <v>24055545</v>
      </c>
      <c r="G4" s="17">
        <v>95.62</v>
      </c>
      <c r="H4" s="17">
        <v>87.56</v>
      </c>
      <c r="I4" s="19">
        <v>20.92</v>
      </c>
      <c r="J4" s="15">
        <v>14974160</v>
      </c>
      <c r="K4" s="17">
        <f t="shared" si="0"/>
        <v>62.248267499239788</v>
      </c>
      <c r="L4" s="15">
        <v>14517033</v>
      </c>
      <c r="M4" s="21">
        <f t="shared" si="1"/>
        <v>3.052772242316093</v>
      </c>
      <c r="N4" s="17">
        <f t="shared" si="2"/>
        <v>60.347969667700319</v>
      </c>
      <c r="O4" s="19">
        <v>9.42319</v>
      </c>
      <c r="P4" s="10">
        <v>0.46067900000000006</v>
      </c>
    </row>
    <row r="5" spans="1:16" x14ac:dyDescent="0.3">
      <c r="A5" s="15">
        <v>10</v>
      </c>
      <c r="B5" s="15">
        <v>2</v>
      </c>
      <c r="C5" s="15" t="s">
        <v>19</v>
      </c>
      <c r="D5" s="15" t="s">
        <v>22</v>
      </c>
      <c r="E5" s="15">
        <v>48028418</v>
      </c>
      <c r="F5" s="15">
        <v>24014209</v>
      </c>
      <c r="G5" s="17">
        <v>95.58</v>
      </c>
      <c r="H5" s="17">
        <v>87.23</v>
      </c>
      <c r="I5" s="19">
        <v>20.98</v>
      </c>
      <c r="J5" s="15">
        <v>14707453</v>
      </c>
      <c r="K5" s="17">
        <f t="shared" si="0"/>
        <v>61.244794696339987</v>
      </c>
      <c r="L5" s="15">
        <v>14267087</v>
      </c>
      <c r="M5" s="21">
        <f t="shared" si="1"/>
        <v>2.9941690107729735</v>
      </c>
      <c r="N5" s="17">
        <f t="shared" si="2"/>
        <v>59.411022032830651</v>
      </c>
      <c r="O5" s="19">
        <v>9.4179399999999998</v>
      </c>
      <c r="P5" s="10">
        <v>0.44258799999999998</v>
      </c>
    </row>
    <row r="6" spans="1:16" x14ac:dyDescent="0.3">
      <c r="A6" s="15">
        <v>11</v>
      </c>
      <c r="B6" s="15">
        <v>2</v>
      </c>
      <c r="C6" s="15" t="s">
        <v>20</v>
      </c>
      <c r="D6" s="15" t="s">
        <v>18</v>
      </c>
      <c r="E6" s="15">
        <v>48308510</v>
      </c>
      <c r="F6" s="15">
        <v>24154255</v>
      </c>
      <c r="G6" s="17">
        <v>95.62</v>
      </c>
      <c r="H6" s="17">
        <v>87.21</v>
      </c>
      <c r="I6" s="19">
        <v>20.03</v>
      </c>
      <c r="J6" s="15">
        <v>14444599</v>
      </c>
      <c r="K6" s="17">
        <f t="shared" si="0"/>
        <v>59.801467691717257</v>
      </c>
      <c r="L6" s="15">
        <v>13867532</v>
      </c>
      <c r="M6" s="21">
        <f t="shared" si="1"/>
        <v>3.9950364838788555</v>
      </c>
      <c r="N6" s="17">
        <f t="shared" si="2"/>
        <v>57.412377239538124</v>
      </c>
      <c r="O6" s="19">
        <v>8.9769199999999998</v>
      </c>
      <c r="P6" s="10">
        <v>0.43861300000000003</v>
      </c>
    </row>
    <row r="7" spans="1:16" x14ac:dyDescent="0.3">
      <c r="A7" s="15">
        <v>12</v>
      </c>
      <c r="B7" s="15">
        <v>2</v>
      </c>
      <c r="C7" s="15" t="s">
        <v>20</v>
      </c>
      <c r="D7" s="15" t="s">
        <v>22</v>
      </c>
      <c r="E7" s="15">
        <v>48071394</v>
      </c>
      <c r="F7" s="15">
        <v>24035697</v>
      </c>
      <c r="G7" s="17">
        <v>96.82</v>
      </c>
      <c r="H7" s="17">
        <v>89.78</v>
      </c>
      <c r="I7" s="19">
        <v>20.079999999999998</v>
      </c>
      <c r="J7" s="15">
        <v>16365533</v>
      </c>
      <c r="K7" s="17">
        <f t="shared" si="0"/>
        <v>68.088447778319065</v>
      </c>
      <c r="L7" s="15">
        <v>15987408</v>
      </c>
      <c r="M7" s="21">
        <f t="shared" si="1"/>
        <v>2.3104960895560245</v>
      </c>
      <c r="N7" s="17">
        <f t="shared" si="2"/>
        <v>66.515266854961595</v>
      </c>
      <c r="O7" s="19">
        <v>10.567600000000001</v>
      </c>
      <c r="P7" s="10">
        <v>0.375025</v>
      </c>
    </row>
    <row r="8" spans="1:16" x14ac:dyDescent="0.3">
      <c r="A8" s="15">
        <v>13</v>
      </c>
      <c r="B8" s="15">
        <v>3</v>
      </c>
      <c r="C8" s="15" t="s">
        <v>17</v>
      </c>
      <c r="D8" s="15" t="s">
        <v>18</v>
      </c>
      <c r="E8" s="15">
        <v>48144066</v>
      </c>
      <c r="F8" s="15">
        <v>24072033</v>
      </c>
      <c r="G8" s="17">
        <v>96.15</v>
      </c>
      <c r="H8" s="17">
        <v>87.67</v>
      </c>
      <c r="I8" s="19">
        <v>20</v>
      </c>
      <c r="J8" s="15">
        <v>15299280</v>
      </c>
      <c r="K8" s="17">
        <f t="shared" si="0"/>
        <v>63.556243878529081</v>
      </c>
      <c r="L8" s="15">
        <v>14831846</v>
      </c>
      <c r="M8" s="21">
        <f t="shared" si="1"/>
        <v>3.0552679603223165</v>
      </c>
      <c r="N8" s="17">
        <f t="shared" si="2"/>
        <v>61.614430322524072</v>
      </c>
      <c r="O8" s="19">
        <v>9.4890100000000004</v>
      </c>
      <c r="P8" s="10">
        <v>0.35901499999999997</v>
      </c>
    </row>
    <row r="9" spans="1:16" x14ac:dyDescent="0.3">
      <c r="A9" s="15">
        <v>14</v>
      </c>
      <c r="B9" s="15">
        <v>3</v>
      </c>
      <c r="C9" s="15" t="s">
        <v>17</v>
      </c>
      <c r="D9" s="15" t="s">
        <v>22</v>
      </c>
      <c r="E9" s="15">
        <v>48099420</v>
      </c>
      <c r="F9" s="15">
        <v>24049710</v>
      </c>
      <c r="G9" s="17">
        <v>95.92</v>
      </c>
      <c r="H9" s="17">
        <v>87.54</v>
      </c>
      <c r="I9" s="19">
        <v>20.03</v>
      </c>
      <c r="J9" s="15">
        <v>15369388</v>
      </c>
      <c r="K9" s="17">
        <f t="shared" si="0"/>
        <v>63.906749811120392</v>
      </c>
      <c r="L9" s="15">
        <v>15024543</v>
      </c>
      <c r="M9" s="21">
        <f t="shared" si="1"/>
        <v>2.2437132825327888</v>
      </c>
      <c r="N9" s="17">
        <f t="shared" si="2"/>
        <v>62.472865577173273</v>
      </c>
      <c r="O9" s="19">
        <v>9.6013900000000003</v>
      </c>
      <c r="P9" s="10">
        <v>0.37800400000000001</v>
      </c>
    </row>
    <row r="10" spans="1:16" x14ac:dyDescent="0.3">
      <c r="A10" s="15">
        <v>15</v>
      </c>
      <c r="B10" s="15">
        <v>3</v>
      </c>
      <c r="C10" s="15" t="s">
        <v>19</v>
      </c>
      <c r="D10" s="15" t="s">
        <v>18</v>
      </c>
      <c r="E10" s="15">
        <v>48141010</v>
      </c>
      <c r="F10" s="15">
        <v>24070505</v>
      </c>
      <c r="G10" s="17">
        <v>96.44</v>
      </c>
      <c r="H10" s="17">
        <v>89.33</v>
      </c>
      <c r="I10" s="19">
        <v>20.329999999999998</v>
      </c>
      <c r="J10" s="15">
        <v>15240591</v>
      </c>
      <c r="K10" s="17">
        <f t="shared" si="0"/>
        <v>63.316457215999414</v>
      </c>
      <c r="L10" s="15">
        <v>14742099</v>
      </c>
      <c r="M10" s="21">
        <f t="shared" si="1"/>
        <v>3.2708180411114007</v>
      </c>
      <c r="N10" s="17">
        <f t="shared" si="2"/>
        <v>61.245491110385927</v>
      </c>
      <c r="O10" s="19">
        <v>9.4970300000000005</v>
      </c>
      <c r="P10" s="10">
        <v>0.42859999999999998</v>
      </c>
    </row>
    <row r="11" spans="1:16" x14ac:dyDescent="0.3">
      <c r="A11" s="15">
        <v>16</v>
      </c>
      <c r="B11" s="15">
        <v>3</v>
      </c>
      <c r="C11" s="15" t="s">
        <v>19</v>
      </c>
      <c r="D11" s="15" t="s">
        <v>22</v>
      </c>
      <c r="E11" s="15">
        <v>48063666</v>
      </c>
      <c r="F11" s="15">
        <v>24031833</v>
      </c>
      <c r="G11" s="17">
        <v>96.02</v>
      </c>
      <c r="H11" s="17">
        <v>88.09</v>
      </c>
      <c r="I11" s="19">
        <v>20.2</v>
      </c>
      <c r="J11" s="15">
        <v>14972612</v>
      </c>
      <c r="K11" s="17">
        <f t="shared" si="0"/>
        <v>62.303245865598356</v>
      </c>
      <c r="L11" s="15">
        <v>14180820</v>
      </c>
      <c r="M11" s="21">
        <f t="shared" si="1"/>
        <v>5.2882690074383838</v>
      </c>
      <c r="N11" s="17">
        <f t="shared" si="2"/>
        <v>59.008482623859784</v>
      </c>
      <c r="O11" s="19">
        <v>8.75929</v>
      </c>
      <c r="P11" s="10">
        <v>0.42854700000000007</v>
      </c>
    </row>
    <row r="12" spans="1:16" x14ac:dyDescent="0.3">
      <c r="A12" s="15">
        <v>17</v>
      </c>
      <c r="B12" s="15">
        <v>3</v>
      </c>
      <c r="C12" s="15" t="s">
        <v>20</v>
      </c>
      <c r="D12" s="15" t="s">
        <v>18</v>
      </c>
      <c r="E12" s="15">
        <v>48112846</v>
      </c>
      <c r="F12" s="15">
        <v>24056423</v>
      </c>
      <c r="G12" s="17">
        <v>95.55</v>
      </c>
      <c r="H12" s="17">
        <v>87.73</v>
      </c>
      <c r="I12" s="19">
        <v>20.84</v>
      </c>
      <c r="J12" s="15">
        <v>14361900</v>
      </c>
      <c r="K12" s="17">
        <f t="shared" si="0"/>
        <v>59.700895681789433</v>
      </c>
      <c r="L12" s="15">
        <v>13911323</v>
      </c>
      <c r="M12" s="21">
        <f t="shared" si="1"/>
        <v>3.1373077378341274</v>
      </c>
      <c r="N12" s="17">
        <f t="shared" si="2"/>
        <v>57.827894862008364</v>
      </c>
      <c r="O12" s="19">
        <v>8.7890999999999995</v>
      </c>
      <c r="P12" s="10">
        <v>0.46432099999999998</v>
      </c>
    </row>
    <row r="13" spans="1:16" x14ac:dyDescent="0.3">
      <c r="A13" s="15">
        <v>18</v>
      </c>
      <c r="B13" s="15">
        <v>3</v>
      </c>
      <c r="C13" s="15" t="s">
        <v>20</v>
      </c>
      <c r="D13" s="15" t="s">
        <v>22</v>
      </c>
      <c r="E13" s="15">
        <v>48119716</v>
      </c>
      <c r="F13" s="15">
        <v>24059858</v>
      </c>
      <c r="G13" s="17">
        <v>95.45</v>
      </c>
      <c r="H13" s="17">
        <v>86.95</v>
      </c>
      <c r="I13" s="19">
        <v>20.82</v>
      </c>
      <c r="J13" s="15">
        <v>14554094</v>
      </c>
      <c r="K13" s="17">
        <f t="shared" si="0"/>
        <v>60.491188268858444</v>
      </c>
      <c r="L13" s="15">
        <v>14115098</v>
      </c>
      <c r="M13" s="21">
        <f t="shared" si="1"/>
        <v>3.0163059273906057</v>
      </c>
      <c r="N13" s="17">
        <f t="shared" si="2"/>
        <v>58.666588971555854</v>
      </c>
      <c r="O13" s="19">
        <v>9.1617599999999992</v>
      </c>
      <c r="P13" s="10">
        <v>0.45470500000000003</v>
      </c>
    </row>
    <row r="14" spans="1:16" x14ac:dyDescent="0.3">
      <c r="A14" s="15">
        <v>19</v>
      </c>
      <c r="B14" s="15">
        <v>4</v>
      </c>
      <c r="C14" s="15" t="s">
        <v>17</v>
      </c>
      <c r="D14" s="15" t="s">
        <v>18</v>
      </c>
      <c r="E14" s="15">
        <v>48093028</v>
      </c>
      <c r="F14" s="15">
        <v>24046514</v>
      </c>
      <c r="G14" s="17">
        <v>96.35</v>
      </c>
      <c r="H14" s="17">
        <v>89.39</v>
      </c>
      <c r="I14" s="19">
        <v>20.6</v>
      </c>
      <c r="J14" s="15">
        <v>15443816</v>
      </c>
      <c r="K14" s="17">
        <f t="shared" si="0"/>
        <v>64.22476039562325</v>
      </c>
      <c r="L14" s="15">
        <v>15007930</v>
      </c>
      <c r="M14" s="21">
        <f t="shared" si="1"/>
        <v>2.8223982984516227</v>
      </c>
      <c r="N14" s="17">
        <f t="shared" si="2"/>
        <v>62.412081851032539</v>
      </c>
      <c r="O14" s="19">
        <v>9.5692299999999992</v>
      </c>
      <c r="P14" s="10">
        <v>0.41313699999999998</v>
      </c>
    </row>
    <row r="15" spans="1:16" x14ac:dyDescent="0.3">
      <c r="A15" s="15">
        <v>20</v>
      </c>
      <c r="B15" s="15">
        <v>4</v>
      </c>
      <c r="C15" s="15" t="s">
        <v>17</v>
      </c>
      <c r="D15" s="15" t="s">
        <v>22</v>
      </c>
      <c r="E15" s="15">
        <v>48053816</v>
      </c>
      <c r="F15" s="15">
        <v>24026908</v>
      </c>
      <c r="G15" s="17">
        <v>95.59</v>
      </c>
      <c r="H15" s="17">
        <v>87.7</v>
      </c>
      <c r="I15" s="19">
        <v>20.59</v>
      </c>
      <c r="J15" s="15">
        <v>14383863</v>
      </c>
      <c r="K15" s="17">
        <f t="shared" si="0"/>
        <v>59.865643136436866</v>
      </c>
      <c r="L15" s="15">
        <v>13877964</v>
      </c>
      <c r="M15" s="21">
        <f t="shared" si="1"/>
        <v>3.5171288825540103</v>
      </c>
      <c r="N15" s="17">
        <f t="shared" si="2"/>
        <v>57.760091310958529</v>
      </c>
      <c r="O15" s="19">
        <v>8.6945599999999992</v>
      </c>
      <c r="P15" s="10">
        <v>0.44640900000000006</v>
      </c>
    </row>
    <row r="16" spans="1:16" x14ac:dyDescent="0.3">
      <c r="A16" s="15">
        <v>21</v>
      </c>
      <c r="B16" s="15">
        <v>4</v>
      </c>
      <c r="C16" s="15" t="s">
        <v>19</v>
      </c>
      <c r="D16" s="15" t="s">
        <v>18</v>
      </c>
      <c r="E16" s="15">
        <v>48081632</v>
      </c>
      <c r="F16" s="15">
        <v>24040816</v>
      </c>
      <c r="G16" s="17">
        <v>96.36</v>
      </c>
      <c r="H16" s="17">
        <v>89.01</v>
      </c>
      <c r="I16" s="19">
        <v>20.399999999999999</v>
      </c>
      <c r="J16" s="15">
        <v>15767086</v>
      </c>
      <c r="K16" s="17">
        <f t="shared" si="0"/>
        <v>65.584654031710073</v>
      </c>
      <c r="L16" s="15">
        <v>15278686</v>
      </c>
      <c r="M16" s="21">
        <f t="shared" si="1"/>
        <v>3.0975920344444074</v>
      </c>
      <c r="N16" s="17">
        <f t="shared" si="2"/>
        <v>63.553109012605887</v>
      </c>
      <c r="O16" s="19">
        <v>9.8112499999999994</v>
      </c>
      <c r="P16" s="10">
        <v>0.40825899999999998</v>
      </c>
    </row>
    <row r="17" spans="1:16" x14ac:dyDescent="0.3">
      <c r="A17" s="15">
        <v>22</v>
      </c>
      <c r="B17" s="15">
        <v>4</v>
      </c>
      <c r="C17" s="15" t="s">
        <v>19</v>
      </c>
      <c r="D17" s="15" t="s">
        <v>22</v>
      </c>
      <c r="E17" s="15">
        <v>48143214</v>
      </c>
      <c r="F17" s="15">
        <v>24071607</v>
      </c>
      <c r="G17" s="17">
        <v>96.44</v>
      </c>
      <c r="H17" s="17">
        <v>89.31</v>
      </c>
      <c r="I17" s="19">
        <v>20.36</v>
      </c>
      <c r="J17" s="15">
        <v>15784558</v>
      </c>
      <c r="K17" s="17">
        <f t="shared" si="0"/>
        <v>65.573345394015448</v>
      </c>
      <c r="L17" s="15">
        <v>15325464</v>
      </c>
      <c r="M17" s="21">
        <f t="shared" si="1"/>
        <v>2.9085008272008661</v>
      </c>
      <c r="N17" s="17">
        <f t="shared" si="2"/>
        <v>63.66614410080723</v>
      </c>
      <c r="O17" s="19">
        <v>9.9677900000000008</v>
      </c>
      <c r="P17" s="10">
        <v>0.40500900000000001</v>
      </c>
    </row>
    <row r="18" spans="1:16" x14ac:dyDescent="0.3">
      <c r="A18" s="15">
        <v>23</v>
      </c>
      <c r="B18" s="15">
        <v>4</v>
      </c>
      <c r="C18" s="15" t="s">
        <v>20</v>
      </c>
      <c r="D18" s="15" t="s">
        <v>18</v>
      </c>
      <c r="E18" s="15">
        <v>48135424</v>
      </c>
      <c r="F18" s="15">
        <v>24067712</v>
      </c>
      <c r="G18" s="17">
        <v>96.45</v>
      </c>
      <c r="H18" s="17">
        <v>89.48</v>
      </c>
      <c r="I18" s="19">
        <v>20.48</v>
      </c>
      <c r="J18" s="15">
        <v>15413246</v>
      </c>
      <c r="K18" s="17">
        <f t="shared" si="0"/>
        <v>64.041176826446986</v>
      </c>
      <c r="L18" s="15">
        <v>14931015</v>
      </c>
      <c r="M18" s="21">
        <f t="shared" si="1"/>
        <v>3.1286790595569602</v>
      </c>
      <c r="N18" s="17">
        <f t="shared" si="2"/>
        <v>62.037533937584101</v>
      </c>
      <c r="O18" s="19">
        <v>9.2999799999999997</v>
      </c>
      <c r="P18" s="10">
        <v>0.42294200000000004</v>
      </c>
    </row>
    <row r="19" spans="1:16" x14ac:dyDescent="0.3">
      <c r="A19" s="16">
        <v>24</v>
      </c>
      <c r="B19" s="16">
        <v>4</v>
      </c>
      <c r="C19" s="16" t="s">
        <v>20</v>
      </c>
      <c r="D19" s="16" t="s">
        <v>22</v>
      </c>
      <c r="E19" s="16">
        <v>48138626</v>
      </c>
      <c r="F19" s="16">
        <v>24069313</v>
      </c>
      <c r="G19" s="18">
        <v>96.02</v>
      </c>
      <c r="H19" s="18">
        <v>88.58</v>
      </c>
      <c r="I19" s="20">
        <v>20.3</v>
      </c>
      <c r="J19" s="16">
        <v>15121571</v>
      </c>
      <c r="K19" s="18">
        <f t="shared" si="0"/>
        <v>62.825104314360779</v>
      </c>
      <c r="L19" s="16">
        <v>14715349</v>
      </c>
      <c r="M19" s="22">
        <f t="shared" si="1"/>
        <v>2.6863743191762324</v>
      </c>
      <c r="N19" s="18">
        <f t="shared" si="2"/>
        <v>61.137386846064111</v>
      </c>
      <c r="O19" s="20">
        <v>9.2814999999999994</v>
      </c>
      <c r="P19" s="14">
        <v>0.40777200000000002</v>
      </c>
    </row>
    <row r="21" spans="1:16" x14ac:dyDescent="0.3">
      <c r="B21" s="5"/>
      <c r="C21" s="5"/>
      <c r="D21" s="25" t="s">
        <v>13</v>
      </c>
      <c r="E21" s="1">
        <f>AVERAGE(E2:E19)</f>
        <v>47883638.555555552</v>
      </c>
      <c r="F21" s="1">
        <f t="shared" ref="F21:P21" si="3">AVERAGE(F2:F19)</f>
        <v>23941819.277777776</v>
      </c>
      <c r="G21" s="2">
        <f t="shared" si="3"/>
        <v>95.964444444444425</v>
      </c>
      <c r="H21" s="2">
        <f t="shared" si="3"/>
        <v>88.148888888888891</v>
      </c>
      <c r="I21" s="1">
        <f t="shared" si="3"/>
        <v>20.447777777777777</v>
      </c>
      <c r="J21" s="1">
        <f t="shared" si="3"/>
        <v>15046535.333333334</v>
      </c>
      <c r="K21" s="2">
        <f t="shared" si="3"/>
        <v>62.853583300205713</v>
      </c>
      <c r="L21" s="1">
        <f t="shared" si="3"/>
        <v>14570620.388888888</v>
      </c>
      <c r="M21" s="3">
        <f t="shared" si="3"/>
        <v>3.172830460816856</v>
      </c>
      <c r="N21" s="2">
        <f t="shared" si="3"/>
        <v>60.865951217402603</v>
      </c>
      <c r="O21" s="1">
        <f t="shared" si="3"/>
        <v>9.3254133333333336</v>
      </c>
      <c r="P21" s="4">
        <f t="shared" si="3"/>
        <v>0.42088749999999997</v>
      </c>
    </row>
    <row r="22" spans="1:16" x14ac:dyDescent="0.3">
      <c r="B22" s="5"/>
      <c r="C22" s="5"/>
      <c r="D22" s="26" t="s">
        <v>14</v>
      </c>
      <c r="E22" s="6">
        <f>MIN(E2:E19)</f>
        <v>43927328</v>
      </c>
      <c r="F22" s="6">
        <f t="shared" ref="F22:P22" si="4">MIN(F2:F19)</f>
        <v>21963664</v>
      </c>
      <c r="G22" s="7">
        <f t="shared" si="4"/>
        <v>95.32</v>
      </c>
      <c r="H22" s="7">
        <f t="shared" si="4"/>
        <v>86.83</v>
      </c>
      <c r="I22" s="6">
        <f t="shared" si="4"/>
        <v>20</v>
      </c>
      <c r="J22" s="6">
        <f t="shared" si="4"/>
        <v>14109304</v>
      </c>
      <c r="K22" s="7">
        <f t="shared" si="4"/>
        <v>59.700895681789433</v>
      </c>
      <c r="L22" s="6">
        <f t="shared" si="4"/>
        <v>13678145</v>
      </c>
      <c r="M22" s="8">
        <f t="shared" si="4"/>
        <v>2.2437132825327888</v>
      </c>
      <c r="N22" s="7">
        <f t="shared" si="4"/>
        <v>57.412377239538124</v>
      </c>
      <c r="O22" s="9">
        <f t="shared" si="4"/>
        <v>8.6945599999999992</v>
      </c>
      <c r="P22" s="10">
        <f t="shared" si="4"/>
        <v>0.35901499999999997</v>
      </c>
    </row>
    <row r="23" spans="1:16" x14ac:dyDescent="0.3">
      <c r="B23" s="5"/>
      <c r="C23" s="5"/>
      <c r="D23" s="26" t="s">
        <v>15</v>
      </c>
      <c r="E23" s="6">
        <f>MAX(E2:E19)</f>
        <v>48308510</v>
      </c>
      <c r="F23" s="6">
        <f t="shared" ref="F23:P23" si="5">MAX(F2:F19)</f>
        <v>24154255</v>
      </c>
      <c r="G23" s="7">
        <f t="shared" si="5"/>
        <v>96.82</v>
      </c>
      <c r="H23" s="7">
        <f t="shared" si="5"/>
        <v>89.78</v>
      </c>
      <c r="I23" s="11">
        <f t="shared" si="5"/>
        <v>20.98</v>
      </c>
      <c r="J23" s="6">
        <f t="shared" si="5"/>
        <v>16365533</v>
      </c>
      <c r="K23" s="7">
        <f t="shared" si="5"/>
        <v>68.088447778319065</v>
      </c>
      <c r="L23" s="6">
        <f t="shared" si="5"/>
        <v>15987408</v>
      </c>
      <c r="M23" s="8">
        <f t="shared" si="5"/>
        <v>5.2882690074383838</v>
      </c>
      <c r="N23" s="7">
        <f t="shared" si="5"/>
        <v>66.515266854961595</v>
      </c>
      <c r="O23" s="9">
        <f t="shared" si="5"/>
        <v>10.567600000000001</v>
      </c>
      <c r="P23" s="10">
        <f t="shared" si="5"/>
        <v>0.46432099999999998</v>
      </c>
    </row>
    <row r="24" spans="1:16" x14ac:dyDescent="0.3">
      <c r="B24" s="5"/>
      <c r="C24" s="5"/>
      <c r="D24" s="27" t="s">
        <v>16</v>
      </c>
      <c r="E24" s="12">
        <f>SUM(E2:E19)</f>
        <v>861905494</v>
      </c>
      <c r="F24" s="12">
        <f>SUM(F2:F19)</f>
        <v>430952747</v>
      </c>
      <c r="G24" s="12" t="s">
        <v>25</v>
      </c>
      <c r="H24" s="12" t="s">
        <v>25</v>
      </c>
      <c r="I24" s="12" t="s">
        <v>25</v>
      </c>
      <c r="J24" s="12">
        <f>SUM(J2:J19)</f>
        <v>270837636</v>
      </c>
      <c r="K24" s="12" t="s">
        <v>25</v>
      </c>
      <c r="L24" s="12">
        <f>SUM(L2:L19)</f>
        <v>262271167</v>
      </c>
      <c r="M24" s="12" t="s">
        <v>25</v>
      </c>
      <c r="N24" s="12" t="s">
        <v>25</v>
      </c>
      <c r="O24" s="12" t="s">
        <v>25</v>
      </c>
      <c r="P24" s="1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WGBS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Parker</dc:creator>
  <cp:lastModifiedBy>Adam Parker</cp:lastModifiedBy>
  <dcterms:created xsi:type="dcterms:W3CDTF">2024-07-26T11:04:07Z</dcterms:created>
  <dcterms:modified xsi:type="dcterms:W3CDTF">2024-07-26T12:05:07Z</dcterms:modified>
</cp:coreProperties>
</file>